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oadway\EngData\"/>
    </mc:Choice>
  </mc:AlternateContent>
  <bookViews>
    <workbookView xWindow="11772" yWindow="-120" windowWidth="27792" windowHeight="14136" activeTab="1"/>
  </bookViews>
  <sheets>
    <sheet name="XS_QUANT_CALCS" sheetId="1" r:id="rId1"/>
    <sheet name="XS_SUBSUMMARY" sheetId="2" r:id="rId2"/>
  </sheets>
  <externalReferences>
    <externalReference r:id="rId3"/>
  </externalReferences>
  <definedNames>
    <definedName name="HAM_126_COMBO" localSheetId="0">XS_QUANT_CALCS!$A$3:$G$18</definedName>
    <definedName name="_xlnm.Print_Area" localSheetId="0">XS_QUANT_CALCS!$A$2:$N$36</definedName>
    <definedName name="SR125_Stage3_EW_ROCK" localSheetId="0">XS_QUANT_CALCS!$N$2:$T$18</definedName>
    <definedName name="SR125_Stage3_EW_ROCK_1" localSheetId="0">XS_QUANT_CALCS!#REF!</definedName>
    <definedName name="TR_579_Stage_3_Combined_EW_Seeding" localSheetId="0">XS_QUANT_CALCS!#REF!</definedName>
  </definedNames>
  <calcPr calcId="162913"/>
</workbook>
</file>

<file path=xl/calcChain.xml><?xml version="1.0" encoding="utf-8"?>
<calcChain xmlns="http://schemas.openxmlformats.org/spreadsheetml/2006/main">
  <c r="E30" i="2" l="1"/>
  <c r="L20" i="1" l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M9" i="1" l="1"/>
  <c r="D22" i="1"/>
  <c r="E22" i="1"/>
  <c r="G22" i="1"/>
  <c r="I22" i="1"/>
  <c r="K22" i="1"/>
  <c r="A15" i="2"/>
  <c r="A16" i="2" s="1"/>
  <c r="A17" i="2" s="1"/>
  <c r="A18" i="2" s="1"/>
  <c r="I18" i="1" l="1"/>
  <c r="I20" i="1"/>
  <c r="G20" i="1" l="1"/>
  <c r="E20" i="1"/>
  <c r="D20" i="1"/>
  <c r="G8" i="1"/>
  <c r="E10" i="1"/>
  <c r="D10" i="1"/>
  <c r="H7" i="1"/>
  <c r="M20" i="1" l="1"/>
  <c r="K7" i="1"/>
  <c r="K5" i="1"/>
  <c r="G5" i="1"/>
  <c r="E16" i="1"/>
  <c r="D16" i="1"/>
  <c r="W7" i="1"/>
  <c r="M22" i="1" l="1"/>
  <c r="M23" i="1"/>
  <c r="V7" i="1"/>
  <c r="A9" i="1"/>
  <c r="H6" i="1"/>
  <c r="I7" i="1" s="1"/>
  <c r="I5" i="1"/>
  <c r="I10" i="1" l="1"/>
  <c r="K9" i="1"/>
  <c r="I9" i="1"/>
  <c r="A12" i="1"/>
  <c r="K10" i="1"/>
  <c r="M10" i="1" s="1"/>
  <c r="D12" i="1" l="1"/>
  <c r="I12" i="1"/>
  <c r="A13" i="1"/>
  <c r="A14" i="1"/>
  <c r="G12" i="1"/>
  <c r="K12" i="1"/>
  <c r="I14" i="1"/>
  <c r="A17" i="1"/>
  <c r="E17" i="1" s="1"/>
  <c r="I13" i="1"/>
  <c r="G17" i="1" l="1"/>
  <c r="K18" i="1"/>
  <c r="K17" i="1"/>
  <c r="K15" i="1"/>
  <c r="G15" i="1"/>
  <c r="E15" i="1"/>
  <c r="D15" i="1"/>
  <c r="D20" i="2"/>
  <c r="E20" i="2"/>
  <c r="F20" i="2"/>
  <c r="M15" i="1" l="1"/>
  <c r="E5" i="1"/>
  <c r="D5" i="1"/>
  <c r="M5" i="1" s="1"/>
  <c r="E7" i="1" l="1"/>
  <c r="G7" i="1"/>
  <c r="D7" i="1"/>
  <c r="M7" i="1" l="1"/>
  <c r="D9" i="1"/>
  <c r="E9" i="1"/>
  <c r="E12" i="1" l="1"/>
  <c r="M12" i="1"/>
  <c r="G13" i="1" l="1"/>
  <c r="E13" i="1"/>
  <c r="D13" i="1"/>
  <c r="M13" i="1" l="1"/>
  <c r="I17" i="1"/>
  <c r="G14" i="1"/>
  <c r="D14" i="1"/>
  <c r="E14" i="1"/>
  <c r="M14" i="1" l="1"/>
  <c r="E26" i="2"/>
  <c r="E28" i="2" s="1"/>
  <c r="F29" i="1"/>
  <c r="D17" i="1"/>
  <c r="M17" i="1" s="1"/>
  <c r="F35" i="1" l="1"/>
  <c r="F33" i="1"/>
  <c r="F34" i="1"/>
  <c r="E33" i="2"/>
  <c r="E32" i="2"/>
  <c r="E29" i="2"/>
  <c r="E31" i="2"/>
  <c r="G18" i="1"/>
  <c r="E18" i="1"/>
  <c r="F27" i="1" s="1"/>
  <c r="E25" i="2" s="1"/>
  <c r="D18" i="1"/>
  <c r="M18" i="1" l="1"/>
  <c r="F26" i="1" s="1"/>
  <c r="E24" i="2" s="1"/>
  <c r="F30" i="1"/>
  <c r="F31" i="1"/>
  <c r="F32" i="1" s="1"/>
  <c r="E27" i="2" l="1"/>
</calcChain>
</file>

<file path=xl/connections.xml><?xml version="1.0" encoding="utf-8"?>
<connections xmlns="http://schemas.openxmlformats.org/spreadsheetml/2006/main">
  <connection id="1" name="HAM-126_COMBO" type="6" refreshedVersion="4" background="1" saveData="1">
    <textPr codePage="437" sourceFile="O:\ODOT\HAM\103505_HAM-126-19.40\Design\Geopak\HAM-126_COMBO.txt" delimited="0">
      <textFields count="7">
        <textField/>
        <textField position="12"/>
        <textField position="23"/>
        <textField position="34"/>
        <textField position="45"/>
        <textField position="56"/>
        <textField position="67"/>
      </textFields>
    </textPr>
  </connection>
  <connection id="2" name="SR125_Stage3_EW_ROCK" type="6" refreshedVersion="6" background="1" saveData="1">
    <textPr codePage="437" sourceFile="O:\ODOT\BRO\93796_BRO_125_7.75\Design\Geopak\SR125_S3_Combined_EW_Seeding.txt" delimited="0">
      <textFields count="7">
        <textField/>
        <textField position="12"/>
        <textField position="23"/>
        <textField position="34"/>
        <textField position="45"/>
        <textField position="56"/>
        <textField position="67"/>
      </textFields>
    </textPr>
  </connection>
</connections>
</file>

<file path=xl/sharedStrings.xml><?xml version="1.0" encoding="utf-8"?>
<sst xmlns="http://schemas.openxmlformats.org/spreadsheetml/2006/main" count="91" uniqueCount="71">
  <si>
    <t>TOTALS CARRIED TO GENERAL SUMMARY</t>
  </si>
  <si>
    <t>203 - EXCAVATION</t>
  </si>
  <si>
    <t>CY</t>
  </si>
  <si>
    <t>203 - EMBANKMENT</t>
  </si>
  <si>
    <t>659- SEEDING AND MULCHING (TOTAL)</t>
  </si>
  <si>
    <t>SY</t>
  </si>
  <si>
    <t>659- REPAIR SEEDING AND MULCHING (TOTAL x 0.05)</t>
  </si>
  <si>
    <t>659- TOPSOIL (TOTAL x 0.11)</t>
  </si>
  <si>
    <t>659- SOIL ANALYSIS TEST</t>
  </si>
  <si>
    <t>EACH</t>
  </si>
  <si>
    <t>659-COMMERCIAL FERTILIZER ((TOTAL x 9)/1000 x 30/2000))</t>
  </si>
  <si>
    <t>TON</t>
  </si>
  <si>
    <t>659- LIME (TOTAL*9/43560)</t>
  </si>
  <si>
    <t>ACRE</t>
  </si>
  <si>
    <t>659- WATER ((TOTAL x 2) x 0.0027)</t>
  </si>
  <si>
    <t>MGAL</t>
  </si>
  <si>
    <t>END AREA - C</t>
  </si>
  <si>
    <t>END AREA - F</t>
  </si>
  <si>
    <t>EMB</t>
  </si>
  <si>
    <t>376+50.00/1</t>
  </si>
  <si>
    <t>377+00.00/1</t>
  </si>
  <si>
    <t>377+50.00/1</t>
  </si>
  <si>
    <t>378+00.00/1</t>
  </si>
  <si>
    <t>378+50.00/1</t>
  </si>
  <si>
    <t>379+00.00/1</t>
  </si>
  <si>
    <t>379+50.00/1</t>
  </si>
  <si>
    <t>STATION</t>
  </si>
  <si>
    <t>EXCAVATION</t>
  </si>
  <si>
    <t>EMBANKMENT</t>
  </si>
  <si>
    <t>SHEET</t>
  </si>
  <si>
    <t>NO.</t>
  </si>
  <si>
    <t>FROM</t>
  </si>
  <si>
    <t>TO</t>
  </si>
  <si>
    <t>659- REPAIR SEEDING AND MULCHING</t>
  </si>
  <si>
    <t>659 - TOPSOIL</t>
  </si>
  <si>
    <t>MED 3</t>
  </si>
  <si>
    <t>END AREA - CONC BASE</t>
  </si>
  <si>
    <t>END AREA -WC</t>
  </si>
  <si>
    <t>EXC (SEE ADJ'D TOT.)</t>
  </si>
  <si>
    <t>NOTES</t>
  </si>
  <si>
    <t>MED3_Stage_3_Combined_EW_Seeding.txt</t>
  </si>
  <si>
    <t>BEG EW &amp; SEED RT</t>
  </si>
  <si>
    <t>BEG EW &amp; SEED LT-BK</t>
  </si>
  <si>
    <t>631+70.00/1</t>
  </si>
  <si>
    <t>631+90.00/1</t>
  </si>
  <si>
    <t>SEEDING (SY)</t>
  </si>
  <si>
    <t>SEEDING(FT)</t>
  </si>
  <si>
    <t>SR 3 TOTALS</t>
  </si>
  <si>
    <t>659 - SEEDING AND MULCHING, CLASS 1</t>
  </si>
  <si>
    <t>659 -COMMERCIAL FERTILIZER</t>
  </si>
  <si>
    <t>659 - LIME</t>
  </si>
  <si>
    <t>659 - WATER</t>
  </si>
  <si>
    <t>TOTALS</t>
  </si>
  <si>
    <t xml:space="preserve"> EW &amp; SEED LT-AHD</t>
  </si>
  <si>
    <t>AHD</t>
  </si>
  <si>
    <t>END FD BK =</t>
  </si>
  <si>
    <t>AHD =</t>
  </si>
  <si>
    <t>Beg FD BK =</t>
  </si>
  <si>
    <t>seed</t>
  </si>
  <si>
    <t>exc</t>
  </si>
  <si>
    <t>Deduct for Dr@632+02.27 193.92/9=</t>
  </si>
  <si>
    <t>DEDUCT WC REM'D.(CY)</t>
  </si>
  <si>
    <t>DEDUCT CONC BASE REM'D (CY)</t>
  </si>
  <si>
    <t>END widen and Seeding Rt.</t>
  </si>
  <si>
    <t>Begin Widening RT. (Ahd.)</t>
  </si>
  <si>
    <t>EXC ADJ TOTAL (SY)</t>
  </si>
  <si>
    <t>EXC ADJ TOTAL (SF)</t>
  </si>
  <si>
    <t>END  EW AND SEEDING</t>
  </si>
  <si>
    <t>659 - INTER-SEEDING</t>
  </si>
  <si>
    <t>659 - SOIL ANALYSIS TEST</t>
  </si>
  <si>
    <t>SEEDING AND MULCHING, CLASS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</si>
</sst>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+##.00"/>
  </numFmts>
  <fonts count="8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0" borderId="12" xfId="0" applyFont="1" applyBorder="1" applyAlignment="1">
      <alignment horizontal="center" vertical="center"/>
    </xf>
    <xf numFmtId="0" fontId="6" fillId="0" borderId="0" xfId="0" applyFont="1"/>
    <xf numFmtId="0" fontId="0" fillId="0" borderId="0" xfId="0" applyBorder="1" applyAlignment="1"/>
    <xf numFmtId="0" fontId="3" fillId="0" borderId="0" xfId="0" applyFont="1" applyFill="1"/>
    <xf numFmtId="0" fontId="0" fillId="0" borderId="0" xfId="0" applyFill="1"/>
    <xf numFmtId="3" fontId="2" fillId="0" borderId="12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2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1" fontId="2" fillId="2" borderId="12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29" xfId="0" applyFill="1" applyBorder="1"/>
    <xf numFmtId="0" fontId="0" fillId="2" borderId="0" xfId="0" applyFill="1" applyBorder="1"/>
    <xf numFmtId="0" fontId="1" fillId="2" borderId="2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0" fillId="0" borderId="14" xfId="0" applyBorder="1"/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0" fillId="0" borderId="5" xfId="0" applyBorder="1"/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0" fillId="0" borderId="9" xfId="0" applyBorder="1"/>
    <xf numFmtId="0" fontId="2" fillId="0" borderId="9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3" xfId="0" applyFont="1" applyFill="1" applyBorder="1" applyAlignment="1">
      <alignment vertical="center"/>
    </xf>
    <xf numFmtId="0" fontId="7" fillId="0" borderId="34" xfId="0" applyFont="1" applyFill="1" applyBorder="1" applyAlignment="1">
      <alignment vertical="center"/>
    </xf>
    <xf numFmtId="0" fontId="0" fillId="0" borderId="34" xfId="0" applyBorder="1"/>
    <xf numFmtId="0" fontId="2" fillId="0" borderId="34" xfId="0" applyFont="1" applyFill="1" applyBorder="1" applyAlignment="1">
      <alignment horizontal="right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0" fillId="3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1" fontId="7" fillId="2" borderId="16" xfId="0" applyNumberFormat="1" applyFont="1" applyFill="1" applyBorder="1" applyAlignment="1">
      <alignment horizontal="center" vertical="center"/>
    </xf>
    <xf numFmtId="1" fontId="7" fillId="2" borderId="2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textRotation="90" wrapText="1"/>
    </xf>
    <xf numFmtId="0" fontId="7" fillId="2" borderId="20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1" fillId="2" borderId="2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right" vertical="center"/>
    </xf>
    <xf numFmtId="1" fontId="1" fillId="2" borderId="29" xfId="0" applyNumberFormat="1" applyFont="1" applyFill="1" applyBorder="1" applyAlignment="1">
      <alignment horizontal="right" vertical="center"/>
    </xf>
    <xf numFmtId="1" fontId="1" fillId="2" borderId="18" xfId="0" applyNumberFormat="1" applyFont="1" applyFill="1" applyBorder="1" applyAlignment="1">
      <alignment horizontal="right" vertical="center"/>
    </xf>
    <xf numFmtId="1" fontId="1" fillId="2" borderId="30" xfId="0" applyNumberFormat="1" applyFont="1" applyFill="1" applyBorder="1" applyAlignment="1">
      <alignment horizontal="right" vertical="center"/>
    </xf>
    <xf numFmtId="1" fontId="1" fillId="2" borderId="31" xfId="0" applyNumberFormat="1" applyFont="1" applyFill="1" applyBorder="1" applyAlignment="1">
      <alignment horizontal="right" vertical="center"/>
    </xf>
    <xf numFmtId="1" fontId="1" fillId="2" borderId="32" xfId="0" applyNumberFormat="1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textRotation="90"/>
    </xf>
    <xf numFmtId="1" fontId="7" fillId="2" borderId="13" xfId="0" applyNumberFormat="1" applyFont="1" applyFill="1" applyBorder="1" applyAlignment="1">
      <alignment horizontal="center" vertical="center"/>
    </xf>
    <xf numFmtId="1" fontId="7" fillId="2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right" vertical="center"/>
    </xf>
    <xf numFmtId="1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/DRIVE_SUB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S"/>
    </sheetNames>
    <sheetDataSet>
      <sheetData sheetId="0">
        <row r="16">
          <cell r="F16">
            <v>194.1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SR125_Stage3_EW_ROCK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HAM-126_COMB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zoomScale="65" zoomScaleNormal="65" workbookViewId="0">
      <pane ySplit="3" topLeftCell="A4" activePane="bottomLeft" state="frozen"/>
      <selection pane="bottomLeft" activeCell="E22" sqref="E22"/>
    </sheetView>
  </sheetViews>
  <sheetFormatPr defaultRowHeight="14.4" x14ac:dyDescent="0.3"/>
  <cols>
    <col min="1" max="2" width="14.88671875" customWidth="1"/>
    <col min="3" max="3" width="12.44140625" bestFit="1" customWidth="1"/>
    <col min="4" max="4" width="20" customWidth="1"/>
    <col min="5" max="5" width="11" bestFit="1" customWidth="1"/>
    <col min="6" max="6" width="20.6640625" customWidth="1"/>
    <col min="7" max="7" width="29.44140625" customWidth="1"/>
    <col min="8" max="8" width="15.44140625" customWidth="1"/>
    <col min="9" max="9" width="15.6640625" customWidth="1"/>
    <col min="10" max="10" width="16.44140625" bestFit="1" customWidth="1"/>
    <col min="11" max="13" width="24.21875" customWidth="1"/>
    <col min="14" max="14" width="11.44140625" hidden="1" customWidth="1"/>
    <col min="15" max="20" width="12.77734375" hidden="1" customWidth="1"/>
    <col min="21" max="21" width="32.77734375" customWidth="1"/>
    <col min="23" max="23" width="11.44140625" bestFit="1" customWidth="1"/>
    <col min="24" max="29" width="11" bestFit="1" customWidth="1"/>
  </cols>
  <sheetData>
    <row r="1" spans="1:23" x14ac:dyDescent="0.3">
      <c r="N1" s="84" t="s">
        <v>40</v>
      </c>
      <c r="O1" s="84"/>
      <c r="P1" s="84"/>
      <c r="Q1" s="84"/>
      <c r="R1" s="84"/>
      <c r="S1" s="84"/>
      <c r="T1" s="84"/>
    </row>
    <row r="2" spans="1:23" x14ac:dyDescent="0.3">
      <c r="A2" s="3" t="s">
        <v>35</v>
      </c>
      <c r="N2">
        <v>0</v>
      </c>
      <c r="O2">
        <v>1111111111</v>
      </c>
      <c r="P2">
        <v>2222222222</v>
      </c>
      <c r="Q2">
        <v>3333333333</v>
      </c>
      <c r="R2">
        <v>4444444444</v>
      </c>
      <c r="S2">
        <v>5555555555</v>
      </c>
      <c r="T2" s="9">
        <v>6666666666</v>
      </c>
      <c r="V2" s="4" t="s">
        <v>58</v>
      </c>
      <c r="W2" s="4" t="s">
        <v>59</v>
      </c>
    </row>
    <row r="3" spans="1:23" x14ac:dyDescent="0.3">
      <c r="A3" s="15">
        <v>0</v>
      </c>
      <c r="B3" s="15" t="s">
        <v>16</v>
      </c>
      <c r="C3" s="15" t="s">
        <v>17</v>
      </c>
      <c r="D3" s="15" t="s">
        <v>38</v>
      </c>
      <c r="E3" s="82" t="s">
        <v>18</v>
      </c>
      <c r="F3" s="15" t="s">
        <v>36</v>
      </c>
      <c r="G3" s="15" t="s">
        <v>62</v>
      </c>
      <c r="H3" s="80" t="s">
        <v>46</v>
      </c>
      <c r="I3" s="58" t="s">
        <v>45</v>
      </c>
      <c r="J3" s="50" t="s">
        <v>37</v>
      </c>
      <c r="K3" s="50" t="s">
        <v>61</v>
      </c>
      <c r="L3" s="81" t="s">
        <v>66</v>
      </c>
      <c r="M3" s="58" t="s">
        <v>65</v>
      </c>
      <c r="T3" s="9"/>
      <c r="U3" t="s">
        <v>39</v>
      </c>
    </row>
    <row r="4" spans="1:23" x14ac:dyDescent="0.3">
      <c r="A4" s="16">
        <v>63170</v>
      </c>
      <c r="B4" s="74">
        <v>0</v>
      </c>
      <c r="C4" s="74">
        <v>0</v>
      </c>
      <c r="D4" s="26"/>
      <c r="E4" s="82"/>
      <c r="F4" s="26"/>
      <c r="G4" s="26"/>
      <c r="H4" s="80">
        <v>12</v>
      </c>
      <c r="I4" s="58"/>
      <c r="J4" s="76"/>
      <c r="L4" s="81">
        <f>B4-F4-G4</f>
        <v>0</v>
      </c>
      <c r="N4" t="s">
        <v>43</v>
      </c>
      <c r="T4" s="9"/>
      <c r="U4" s="8" t="s">
        <v>41</v>
      </c>
      <c r="V4" s="4"/>
      <c r="W4" s="4"/>
    </row>
    <row r="5" spans="1:23" x14ac:dyDescent="0.3">
      <c r="A5" s="16">
        <v>63190</v>
      </c>
      <c r="B5" s="75">
        <v>5</v>
      </c>
      <c r="C5" s="75">
        <v>0</v>
      </c>
      <c r="D5" s="27">
        <f t="shared" ref="D5:E5" si="0">ROUND((((B4+B5)/2)*($A5-$A4))/27,0)</f>
        <v>2</v>
      </c>
      <c r="E5" s="82">
        <f t="shared" si="0"/>
        <v>0</v>
      </c>
      <c r="F5" s="27">
        <v>0</v>
      </c>
      <c r="G5" s="27">
        <f>ROUND((((F4+F5)/2)*($A5-$A4))/27,0)</f>
        <v>0</v>
      </c>
      <c r="H5" s="80">
        <v>11</v>
      </c>
      <c r="I5" s="27">
        <f>ROUND((((H4+H5)/2)*($A5-$A4))/9,0)</f>
        <v>26</v>
      </c>
      <c r="J5" s="77"/>
      <c r="K5" s="27">
        <f>ROUND((((J4+J5)/2)*($A5-$A4))/27,0)</f>
        <v>0</v>
      </c>
      <c r="L5" s="81">
        <f t="shared" ref="L5:L20" si="1">B5-F5-G5</f>
        <v>5</v>
      </c>
      <c r="M5" s="75">
        <f>D5-G5-K5</f>
        <v>2</v>
      </c>
      <c r="N5" t="s">
        <v>44</v>
      </c>
      <c r="T5" s="9"/>
      <c r="U5" s="8" t="s">
        <v>42</v>
      </c>
      <c r="V5" s="4"/>
      <c r="W5" s="4"/>
    </row>
    <row r="6" spans="1:23" x14ac:dyDescent="0.3">
      <c r="A6" s="16">
        <v>63190</v>
      </c>
      <c r="B6" s="75">
        <v>7</v>
      </c>
      <c r="C6" s="75">
        <v>0</v>
      </c>
      <c r="D6" s="27"/>
      <c r="E6" s="82"/>
      <c r="F6" s="27"/>
      <c r="G6" s="27"/>
      <c r="H6" s="80">
        <f>12+13</f>
        <v>25</v>
      </c>
      <c r="I6" s="27"/>
      <c r="J6" s="77"/>
      <c r="K6" s="27"/>
      <c r="L6" s="81">
        <f t="shared" si="1"/>
        <v>7</v>
      </c>
      <c r="M6" s="75"/>
      <c r="N6" t="s">
        <v>44</v>
      </c>
      <c r="T6" s="9"/>
      <c r="U6" s="8" t="s">
        <v>53</v>
      </c>
      <c r="V6" s="4"/>
      <c r="W6" s="4"/>
    </row>
    <row r="7" spans="1:23" x14ac:dyDescent="0.3">
      <c r="A7" s="78">
        <v>63200</v>
      </c>
      <c r="B7" s="75">
        <v>7</v>
      </c>
      <c r="C7" s="75">
        <v>0</v>
      </c>
      <c r="D7" s="27">
        <f t="shared" ref="D7:D18" si="2">ROUND((((B6+B7)/2)*($A7-$A6))/27,0)</f>
        <v>3</v>
      </c>
      <c r="E7" s="82">
        <f t="shared" ref="E7:E18" si="3">ROUND((((C6+C7)/2)*($A7-$A6))/27,0)</f>
        <v>0</v>
      </c>
      <c r="F7" s="27">
        <v>0</v>
      </c>
      <c r="G7" s="27">
        <f t="shared" ref="G7:G18" si="4">ROUND((((F6+F7)/2)*($A7-$A6))/27,0)</f>
        <v>0</v>
      </c>
      <c r="H7" s="80">
        <f>13+11</f>
        <v>24</v>
      </c>
      <c r="I7" s="27">
        <f>ROUND((((H6+H7)/2)*($A7-$A6))/9,0)</f>
        <v>27</v>
      </c>
      <c r="J7" s="77">
        <v>0</v>
      </c>
      <c r="K7" s="27">
        <f>ROUND((((J6+J7)/2)*($A7-$A6))/27,0)</f>
        <v>0</v>
      </c>
      <c r="L7" s="81">
        <f t="shared" si="1"/>
        <v>7</v>
      </c>
      <c r="M7" s="75">
        <f>D7-G7-K7</f>
        <v>3</v>
      </c>
      <c r="N7" s="9" t="s">
        <v>19</v>
      </c>
      <c r="O7" s="9"/>
      <c r="P7" s="9"/>
      <c r="Q7" s="9"/>
      <c r="R7" s="9"/>
      <c r="S7" s="9"/>
      <c r="T7" s="9"/>
      <c r="U7" s="8" t="s">
        <v>60</v>
      </c>
      <c r="V7" s="4">
        <f>ROUND(193.92/9,0)</f>
        <v>22</v>
      </c>
      <c r="W7" s="4">
        <f>ROUND(([1]DRIVES!$F$16)*6/12/27,0)</f>
        <v>4</v>
      </c>
    </row>
    <row r="8" spans="1:23" x14ac:dyDescent="0.3">
      <c r="A8" s="78">
        <v>63200</v>
      </c>
      <c r="B8" s="75">
        <v>16</v>
      </c>
      <c r="C8" s="75">
        <v>0</v>
      </c>
      <c r="D8" s="27"/>
      <c r="E8" s="82"/>
      <c r="F8" s="27">
        <v>3</v>
      </c>
      <c r="G8" s="27">
        <f t="shared" si="4"/>
        <v>0</v>
      </c>
      <c r="H8" s="80"/>
      <c r="I8" s="27"/>
      <c r="J8" s="77"/>
      <c r="K8" s="27"/>
      <c r="L8" s="81">
        <f t="shared" si="1"/>
        <v>13</v>
      </c>
      <c r="M8" s="75"/>
      <c r="N8" s="9"/>
      <c r="O8" s="9"/>
      <c r="P8" s="9"/>
      <c r="Q8" s="9"/>
      <c r="R8" s="9"/>
      <c r="S8" s="9"/>
      <c r="T8" s="9"/>
      <c r="U8" s="8" t="s">
        <v>64</v>
      </c>
      <c r="V8" s="4"/>
      <c r="W8" s="4"/>
    </row>
    <row r="9" spans="1:23" x14ac:dyDescent="0.3">
      <c r="A9" s="16">
        <f>A7+25</f>
        <v>63225</v>
      </c>
      <c r="B9" s="75">
        <v>14</v>
      </c>
      <c r="C9" s="75">
        <v>0</v>
      </c>
      <c r="D9" s="27">
        <f>ROUND((((B7+B9)/2)*($A9-$A7))/27,0)</f>
        <v>10</v>
      </c>
      <c r="E9" s="82">
        <f>ROUND((((C7+C9)/2)*($A9-$A7))/27,0)</f>
        <v>0</v>
      </c>
      <c r="F9" s="27">
        <v>3</v>
      </c>
      <c r="G9" s="27">
        <v>0</v>
      </c>
      <c r="H9" s="80">
        <v>20</v>
      </c>
      <c r="I9" s="27">
        <f>ROUND((((H7+H9)/2)*($A9-$A7))/9,0)</f>
        <v>61</v>
      </c>
      <c r="J9" s="77">
        <v>2</v>
      </c>
      <c r="K9" s="27">
        <f>ROUND((((J8+J9)/2)*($A9-$A8))/27,0)</f>
        <v>1</v>
      </c>
      <c r="L9" s="81">
        <f t="shared" si="1"/>
        <v>11</v>
      </c>
      <c r="M9" s="75">
        <f>D9-G9-K9</f>
        <v>9</v>
      </c>
      <c r="N9" s="9" t="s">
        <v>20</v>
      </c>
      <c r="O9" s="9"/>
      <c r="P9" s="9"/>
      <c r="Q9" s="9"/>
      <c r="R9" s="9"/>
      <c r="S9" s="9"/>
      <c r="T9" s="9"/>
      <c r="V9" s="4"/>
      <c r="W9" s="4"/>
    </row>
    <row r="10" spans="1:23" x14ac:dyDescent="0.3">
      <c r="A10" s="16">
        <v>63245</v>
      </c>
      <c r="B10" s="75">
        <v>14</v>
      </c>
      <c r="C10" s="75">
        <v>0</v>
      </c>
      <c r="D10" s="27">
        <f>ROUND((((B8+B10)/2)*($A10-$A8))/27,0)</f>
        <v>25</v>
      </c>
      <c r="E10" s="82">
        <f>ROUND((((C8+C10)/2)*($A10-$A8))/27,0)</f>
        <v>0</v>
      </c>
      <c r="F10" s="27">
        <v>3</v>
      </c>
      <c r="G10" s="27">
        <v>0</v>
      </c>
      <c r="H10" s="80">
        <v>20</v>
      </c>
      <c r="I10" s="27">
        <f>ROUND((((H9+H10)/2)*($A10-$A9))/9,0)</f>
        <v>44</v>
      </c>
      <c r="J10" s="77">
        <v>2</v>
      </c>
      <c r="K10" s="27">
        <f>ROUND((((J9+J10)/2)*($A10-$A9))/27,0)</f>
        <v>1</v>
      </c>
      <c r="L10" s="81">
        <f t="shared" si="1"/>
        <v>11</v>
      </c>
      <c r="M10" s="75">
        <f>D10-G10-K10</f>
        <v>24</v>
      </c>
      <c r="N10" s="9"/>
      <c r="O10" s="9"/>
      <c r="P10" s="9"/>
      <c r="Q10" s="9"/>
      <c r="R10" s="9"/>
      <c r="S10" s="9"/>
      <c r="T10" s="9"/>
      <c r="U10" s="8" t="s">
        <v>57</v>
      </c>
      <c r="V10" s="4"/>
      <c r="W10" s="4"/>
    </row>
    <row r="11" spans="1:23" x14ac:dyDescent="0.3">
      <c r="A11" s="16">
        <v>63245</v>
      </c>
      <c r="B11" s="75">
        <v>47</v>
      </c>
      <c r="C11" s="75">
        <v>1</v>
      </c>
      <c r="D11" s="27"/>
      <c r="E11" s="82"/>
      <c r="F11" s="27">
        <v>17</v>
      </c>
      <c r="G11" s="27"/>
      <c r="H11" s="80"/>
      <c r="I11" s="27"/>
      <c r="J11" s="77">
        <v>15</v>
      </c>
      <c r="K11" s="27"/>
      <c r="L11" s="81">
        <f t="shared" si="1"/>
        <v>30</v>
      </c>
      <c r="M11" s="75"/>
      <c r="N11" s="9"/>
      <c r="O11" s="9"/>
      <c r="P11" s="9"/>
      <c r="Q11" s="9"/>
      <c r="R11" s="9"/>
      <c r="S11" s="9"/>
      <c r="T11" s="9"/>
      <c r="U11" s="8" t="s">
        <v>56</v>
      </c>
      <c r="V11" s="4"/>
      <c r="W11" s="4"/>
    </row>
    <row r="12" spans="1:23" x14ac:dyDescent="0.3">
      <c r="A12" s="16">
        <f>A9+25</f>
        <v>63250</v>
      </c>
      <c r="B12" s="75">
        <v>47</v>
      </c>
      <c r="C12" s="75">
        <v>1</v>
      </c>
      <c r="D12" s="27">
        <f>ROUND((((B11+B12)/2)*($A12-$A11))/27,0)</f>
        <v>9</v>
      </c>
      <c r="E12" s="82">
        <f>ROUND((((C9+C12)/2)*($A12-$A9))/27,0)</f>
        <v>0</v>
      </c>
      <c r="F12" s="27">
        <v>17</v>
      </c>
      <c r="G12" s="27">
        <f>ROUND((((F11+F12)/2)*($A12-$A11))/27,0)</f>
        <v>3</v>
      </c>
      <c r="H12" s="80">
        <v>17</v>
      </c>
      <c r="I12" s="27">
        <f>ROUND((((H10+H12)/2)*($A12-$A10))/9,0)</f>
        <v>10</v>
      </c>
      <c r="J12" s="77">
        <v>15</v>
      </c>
      <c r="K12" s="27">
        <f>ROUND((((J11+J12)/2)*($A12-$A11))/27,0)</f>
        <v>3</v>
      </c>
      <c r="L12" s="81">
        <f t="shared" si="1"/>
        <v>27</v>
      </c>
      <c r="M12" s="75">
        <f>D12-G12-K12</f>
        <v>3</v>
      </c>
      <c r="N12" s="9" t="s">
        <v>21</v>
      </c>
      <c r="O12" s="9"/>
      <c r="P12" s="9"/>
      <c r="Q12" s="9"/>
      <c r="R12" s="9"/>
      <c r="S12" s="9"/>
      <c r="T12" s="9"/>
      <c r="U12" s="8"/>
      <c r="V12" s="4"/>
      <c r="W12" s="4"/>
    </row>
    <row r="13" spans="1:23" x14ac:dyDescent="0.3">
      <c r="A13" s="16">
        <f t="shared" ref="A13:A14" si="5">A12+25</f>
        <v>63275</v>
      </c>
      <c r="B13" s="75">
        <v>50</v>
      </c>
      <c r="C13" s="75">
        <v>6</v>
      </c>
      <c r="D13" s="27">
        <f t="shared" si="2"/>
        <v>45</v>
      </c>
      <c r="E13" s="82">
        <f t="shared" si="3"/>
        <v>3</v>
      </c>
      <c r="F13" s="27">
        <v>17</v>
      </c>
      <c r="G13" s="27">
        <f t="shared" si="4"/>
        <v>16</v>
      </c>
      <c r="H13" s="80">
        <v>38</v>
      </c>
      <c r="I13" s="27">
        <f t="shared" ref="I13:I14" si="6">ROUND((((H12+H13)/2)*($A13-$A12))/9,0)</f>
        <v>76</v>
      </c>
      <c r="J13" s="77">
        <v>15</v>
      </c>
      <c r="K13" s="27">
        <v>13</v>
      </c>
      <c r="L13" s="81">
        <f t="shared" si="1"/>
        <v>17</v>
      </c>
      <c r="M13" s="75">
        <f>D13-G13-K13</f>
        <v>16</v>
      </c>
      <c r="N13" s="9" t="s">
        <v>22</v>
      </c>
      <c r="O13" s="9"/>
      <c r="P13" s="9"/>
      <c r="Q13" s="9"/>
      <c r="R13" s="9"/>
      <c r="S13" s="9"/>
      <c r="T13" s="9"/>
      <c r="U13" s="8"/>
      <c r="V13" s="4"/>
      <c r="W13" s="4"/>
    </row>
    <row r="14" spans="1:23" x14ac:dyDescent="0.3">
      <c r="A14" s="16">
        <f t="shared" si="5"/>
        <v>63300</v>
      </c>
      <c r="B14" s="75">
        <v>51</v>
      </c>
      <c r="C14" s="75">
        <v>22</v>
      </c>
      <c r="D14" s="27">
        <f t="shared" si="2"/>
        <v>47</v>
      </c>
      <c r="E14" s="82">
        <f t="shared" si="3"/>
        <v>13</v>
      </c>
      <c r="F14" s="27">
        <v>17</v>
      </c>
      <c r="G14" s="27">
        <f t="shared" si="4"/>
        <v>16</v>
      </c>
      <c r="H14" s="80">
        <v>27</v>
      </c>
      <c r="I14" s="27">
        <f t="shared" si="6"/>
        <v>90</v>
      </c>
      <c r="J14" s="77">
        <v>14</v>
      </c>
      <c r="K14" s="27">
        <v>12</v>
      </c>
      <c r="L14" s="81">
        <f t="shared" si="1"/>
        <v>18</v>
      </c>
      <c r="M14" s="75">
        <f>D14-G14-K14</f>
        <v>19</v>
      </c>
      <c r="N14" s="9" t="s">
        <v>23</v>
      </c>
      <c r="O14" s="9"/>
      <c r="P14" s="9"/>
      <c r="Q14" s="9"/>
      <c r="R14" s="9"/>
      <c r="S14" s="9"/>
      <c r="T14" s="9"/>
      <c r="U14" s="8"/>
      <c r="V14" s="4"/>
      <c r="W14" s="4"/>
    </row>
    <row r="15" spans="1:23" x14ac:dyDescent="0.3">
      <c r="A15" s="16">
        <v>63310</v>
      </c>
      <c r="B15" s="75">
        <v>51</v>
      </c>
      <c r="C15" s="75">
        <v>17</v>
      </c>
      <c r="D15" s="27">
        <f t="shared" ref="D15:D16" si="7">ROUND((((B14+B15)/2)*($A15-$A14))/27,0)</f>
        <v>19</v>
      </c>
      <c r="E15" s="82">
        <f t="shared" ref="E15:E16" si="8">ROUND((((C14+C15)/2)*($A15-$A14))/27,0)</f>
        <v>7</v>
      </c>
      <c r="F15" s="27">
        <v>17</v>
      </c>
      <c r="G15" s="27">
        <f t="shared" si="4"/>
        <v>6</v>
      </c>
      <c r="H15" s="80"/>
      <c r="I15" s="27"/>
      <c r="J15" s="77">
        <v>14</v>
      </c>
      <c r="K15" s="27">
        <f>ROUND((((J14+J15)/2)*($A15-$A14))/27,0)</f>
        <v>5</v>
      </c>
      <c r="L15" s="81">
        <f t="shared" si="1"/>
        <v>28</v>
      </c>
      <c r="M15" s="75">
        <f>D15-G15-K15</f>
        <v>8</v>
      </c>
      <c r="N15" s="9"/>
      <c r="O15" s="9"/>
      <c r="P15" s="9"/>
      <c r="Q15" s="9"/>
      <c r="R15" s="9"/>
      <c r="S15" s="9"/>
      <c r="T15" s="9"/>
      <c r="U15" s="8" t="s">
        <v>55</v>
      </c>
      <c r="V15" s="4"/>
      <c r="W15" s="4"/>
    </row>
    <row r="16" spans="1:23" x14ac:dyDescent="0.3">
      <c r="A16" s="16">
        <v>63310</v>
      </c>
      <c r="B16" s="75">
        <v>13</v>
      </c>
      <c r="C16" s="75">
        <v>1</v>
      </c>
      <c r="D16" s="27">
        <f t="shared" si="7"/>
        <v>0</v>
      </c>
      <c r="E16" s="82">
        <f t="shared" si="8"/>
        <v>0</v>
      </c>
      <c r="F16" s="27">
        <v>1</v>
      </c>
      <c r="G16" s="27"/>
      <c r="H16" s="80"/>
      <c r="I16" s="27"/>
      <c r="J16" s="77">
        <v>1</v>
      </c>
      <c r="K16" s="27"/>
      <c r="L16" s="81">
        <f t="shared" si="1"/>
        <v>12</v>
      </c>
      <c r="M16" s="75"/>
      <c r="N16" s="9"/>
      <c r="O16" s="9"/>
      <c r="P16" s="9"/>
      <c r="Q16" s="9"/>
      <c r="R16" s="9"/>
      <c r="S16" s="9"/>
      <c r="T16" s="9"/>
      <c r="U16" s="8" t="s">
        <v>54</v>
      </c>
      <c r="V16" s="4"/>
      <c r="W16" s="4"/>
    </row>
    <row r="17" spans="1:23" x14ac:dyDescent="0.3">
      <c r="A17" s="16">
        <f>A14+25</f>
        <v>63325</v>
      </c>
      <c r="B17" s="75">
        <v>12</v>
      </c>
      <c r="C17" s="75">
        <v>1</v>
      </c>
      <c r="D17" s="27">
        <f>ROUND((((B14+B17)/2)*($A17-$A14))/27,0)</f>
        <v>29</v>
      </c>
      <c r="E17" s="82">
        <f>ROUND((((C16+C17)/2)*($A17-$A16))/27,0)</f>
        <v>1</v>
      </c>
      <c r="F17" s="27">
        <v>0</v>
      </c>
      <c r="G17" s="27">
        <f>ROUND((((F16+F17)/2)*($A17-$A16))/27,0)</f>
        <v>0</v>
      </c>
      <c r="H17" s="80">
        <v>19</v>
      </c>
      <c r="I17" s="27">
        <f>ROUND((((H14+H17)/2)*($A17-$A14))/9,0)</f>
        <v>64</v>
      </c>
      <c r="J17" s="77">
        <v>1</v>
      </c>
      <c r="K17" s="27">
        <f t="shared" ref="K17:K18" si="9">ROUND((((J16+J17)/2)*($A17-$A16))/27,0)</f>
        <v>1</v>
      </c>
      <c r="L17" s="81">
        <f t="shared" si="1"/>
        <v>12</v>
      </c>
      <c r="M17" s="75">
        <f>D17-G17-K17</f>
        <v>28</v>
      </c>
      <c r="N17" s="9" t="s">
        <v>24</v>
      </c>
      <c r="O17" s="9"/>
      <c r="P17" s="9"/>
      <c r="Q17" s="9"/>
      <c r="R17" s="9"/>
      <c r="S17" s="9"/>
      <c r="T17" s="9"/>
      <c r="U17" s="8"/>
      <c r="V17" s="4"/>
      <c r="W17" s="4"/>
    </row>
    <row r="18" spans="1:23" x14ac:dyDescent="0.3">
      <c r="A18" s="78">
        <v>63350</v>
      </c>
      <c r="B18" s="75">
        <v>12</v>
      </c>
      <c r="C18" s="75">
        <v>0</v>
      </c>
      <c r="D18" s="27">
        <f t="shared" si="2"/>
        <v>11</v>
      </c>
      <c r="E18" s="82">
        <f t="shared" si="3"/>
        <v>0</v>
      </c>
      <c r="F18" s="27">
        <v>0</v>
      </c>
      <c r="G18" s="27">
        <f t="shared" si="4"/>
        <v>0</v>
      </c>
      <c r="H18" s="80">
        <v>23</v>
      </c>
      <c r="I18" s="27">
        <f>ROUND((((H15+H18)/2)*($A18-$A15))/9,0)</f>
        <v>51</v>
      </c>
      <c r="J18" s="77">
        <v>1</v>
      </c>
      <c r="K18" s="27">
        <f t="shared" si="9"/>
        <v>1</v>
      </c>
      <c r="L18" s="81">
        <f t="shared" si="1"/>
        <v>12</v>
      </c>
      <c r="M18" s="75">
        <f>D18-G18-K18</f>
        <v>10</v>
      </c>
      <c r="N18" s="9" t="s">
        <v>25</v>
      </c>
      <c r="O18" s="9"/>
      <c r="P18" s="9"/>
      <c r="Q18" s="9"/>
      <c r="R18" s="9"/>
      <c r="S18" s="9"/>
      <c r="T18" s="9"/>
      <c r="U18" s="8" t="s">
        <v>63</v>
      </c>
      <c r="V18" s="4"/>
      <c r="W18" s="4"/>
    </row>
    <row r="19" spans="1:23" x14ac:dyDescent="0.3">
      <c r="A19" s="78">
        <v>63350</v>
      </c>
      <c r="B19" s="75">
        <v>2</v>
      </c>
      <c r="C19" s="75"/>
      <c r="D19" s="27"/>
      <c r="E19" s="82"/>
      <c r="F19" s="27"/>
      <c r="G19" s="27"/>
      <c r="H19" s="80">
        <v>10</v>
      </c>
      <c r="I19" s="27"/>
      <c r="J19" s="77"/>
      <c r="K19" s="27"/>
      <c r="L19" s="81">
        <v>2</v>
      </c>
      <c r="M19" s="75"/>
      <c r="N19" s="9"/>
      <c r="O19" s="9"/>
      <c r="P19" s="9"/>
      <c r="Q19" s="9"/>
      <c r="R19" s="9"/>
      <c r="S19" s="9"/>
      <c r="T19" s="9"/>
      <c r="U19" s="8"/>
      <c r="V19" s="4"/>
      <c r="W19" s="4"/>
    </row>
    <row r="20" spans="1:23" x14ac:dyDescent="0.3">
      <c r="A20" s="16">
        <v>63367</v>
      </c>
      <c r="B20" s="26">
        <v>0</v>
      </c>
      <c r="C20" s="26">
        <v>0</v>
      </c>
      <c r="D20" s="27">
        <f t="shared" ref="D20" si="10">ROUND((((B18+B20)/2)*($A20-$A18))/27,0)</f>
        <v>4</v>
      </c>
      <c r="E20" s="82">
        <f t="shared" ref="E20" si="11">ROUND((((C18+C20)/2)*($A20-$A18))/27,0)</f>
        <v>0</v>
      </c>
      <c r="F20" s="27">
        <v>0</v>
      </c>
      <c r="G20" s="27">
        <f t="shared" ref="G20" si="12">ROUND((((F18+F20)/2)*($A20-$A18))/27,0)</f>
        <v>0</v>
      </c>
      <c r="H20" s="80">
        <v>12</v>
      </c>
      <c r="I20" s="27">
        <f>ROUND((((H19+H20)/2)*($A20-$A19))/9,0)</f>
        <v>21</v>
      </c>
      <c r="J20" s="77">
        <v>0</v>
      </c>
      <c r="K20" s="27">
        <v>0</v>
      </c>
      <c r="L20" s="81">
        <f t="shared" si="1"/>
        <v>0</v>
      </c>
      <c r="M20" s="75">
        <f>D20-G20-K20</f>
        <v>4</v>
      </c>
      <c r="U20" s="8" t="s">
        <v>67</v>
      </c>
    </row>
    <row r="21" spans="1:23" x14ac:dyDescent="0.3">
      <c r="A21" s="16"/>
      <c r="B21" s="26"/>
      <c r="C21" s="26"/>
      <c r="D21" s="26"/>
      <c r="E21" s="26"/>
      <c r="F21" s="26"/>
      <c r="G21" s="26"/>
      <c r="H21" s="58"/>
      <c r="I21" s="58"/>
      <c r="J21" s="76"/>
      <c r="Q21" s="18"/>
      <c r="R21" s="18"/>
      <c r="T21" s="18"/>
    </row>
    <row r="22" spans="1:23" x14ac:dyDescent="0.3">
      <c r="A22" s="17" t="s">
        <v>47</v>
      </c>
      <c r="B22" s="17"/>
      <c r="C22" s="17"/>
      <c r="D22" s="17">
        <f>SUM(D4:D20)</f>
        <v>204</v>
      </c>
      <c r="E22" s="17">
        <f>SUM(E4:E20)</f>
        <v>24</v>
      </c>
      <c r="F22" s="17"/>
      <c r="G22" s="17">
        <f>SUM(G4:G20)</f>
        <v>41</v>
      </c>
      <c r="H22" s="17"/>
      <c r="I22" s="17">
        <f>SUM(I5:I20)-V7-V14</f>
        <v>448</v>
      </c>
      <c r="J22" s="74"/>
      <c r="K22" s="17">
        <f>SUM(K4:K20)</f>
        <v>37</v>
      </c>
      <c r="L22" s="17"/>
      <c r="M22" s="17">
        <f>SUM(M5:M20)-W7</f>
        <v>122</v>
      </c>
    </row>
    <row r="23" spans="1:23" x14ac:dyDescent="0.3">
      <c r="A23" s="15"/>
      <c r="B23" s="26"/>
      <c r="C23" s="26"/>
      <c r="D23" s="26"/>
      <c r="E23" s="26"/>
      <c r="F23" s="26"/>
      <c r="G23" s="26"/>
      <c r="H23" s="58"/>
      <c r="I23" s="58"/>
      <c r="M23" s="79">
        <f>D22-G22-K22-W7</f>
        <v>122</v>
      </c>
    </row>
    <row r="24" spans="1:23" ht="15" thickBot="1" x14ac:dyDescent="0.35">
      <c r="N24" s="29"/>
      <c r="O24" s="29"/>
      <c r="P24" s="29"/>
      <c r="Q24" s="17"/>
      <c r="R24" s="28"/>
    </row>
    <row r="25" spans="1:23" ht="18" thickBot="1" x14ac:dyDescent="0.35">
      <c r="A25" s="94" t="s">
        <v>0</v>
      </c>
      <c r="B25" s="95"/>
      <c r="C25" s="95"/>
      <c r="D25" s="95"/>
      <c r="E25" s="95"/>
      <c r="F25" s="95"/>
      <c r="G25" s="96"/>
      <c r="H25" s="59"/>
      <c r="I25" s="59"/>
      <c r="J25" s="7"/>
      <c r="K25" s="7"/>
      <c r="L25" s="7"/>
      <c r="M25" s="7"/>
      <c r="N25" s="3"/>
    </row>
    <row r="26" spans="1:23" x14ac:dyDescent="0.3">
      <c r="A26" s="91" t="s">
        <v>1</v>
      </c>
      <c r="B26" s="92"/>
      <c r="C26" s="92"/>
      <c r="D26" s="92"/>
      <c r="E26" s="93"/>
      <c r="F26" s="10">
        <f>M22</f>
        <v>122</v>
      </c>
      <c r="G26" s="5" t="s">
        <v>2</v>
      </c>
      <c r="H26" s="60"/>
      <c r="I26" s="60"/>
    </row>
    <row r="27" spans="1:23" x14ac:dyDescent="0.3">
      <c r="A27" s="88" t="s">
        <v>3</v>
      </c>
      <c r="B27" s="89"/>
      <c r="C27" s="89"/>
      <c r="D27" s="89"/>
      <c r="E27" s="90"/>
      <c r="F27" s="11">
        <f>E22</f>
        <v>24</v>
      </c>
      <c r="G27" s="1" t="s">
        <v>2</v>
      </c>
      <c r="H27" s="60"/>
      <c r="I27" s="60"/>
    </row>
    <row r="28" spans="1:23" x14ac:dyDescent="0.3">
      <c r="A28" s="88"/>
      <c r="B28" s="89"/>
      <c r="C28" s="89"/>
      <c r="D28" s="89"/>
      <c r="E28" s="90"/>
      <c r="F28" s="12"/>
      <c r="G28" s="1"/>
      <c r="H28" s="60"/>
      <c r="I28" s="60"/>
    </row>
    <row r="29" spans="1:23" x14ac:dyDescent="0.3">
      <c r="A29" s="88" t="s">
        <v>4</v>
      </c>
      <c r="B29" s="89"/>
      <c r="C29" s="89"/>
      <c r="D29" s="89"/>
      <c r="E29" s="90"/>
      <c r="F29" s="11">
        <f>I22</f>
        <v>448</v>
      </c>
      <c r="G29" s="1" t="s">
        <v>5</v>
      </c>
      <c r="H29" s="60"/>
      <c r="I29" s="60"/>
    </row>
    <row r="30" spans="1:23" x14ac:dyDescent="0.3">
      <c r="A30" s="88" t="s">
        <v>6</v>
      </c>
      <c r="B30" s="89"/>
      <c r="C30" s="89"/>
      <c r="D30" s="89"/>
      <c r="E30" s="90"/>
      <c r="F30" s="11">
        <f>ROUND(F$29*0.05,0)</f>
        <v>22</v>
      </c>
      <c r="G30" s="1" t="s">
        <v>5</v>
      </c>
      <c r="H30" s="60"/>
      <c r="I30" s="60"/>
    </row>
    <row r="31" spans="1:23" x14ac:dyDescent="0.3">
      <c r="A31" s="88" t="s">
        <v>7</v>
      </c>
      <c r="B31" s="89"/>
      <c r="C31" s="89"/>
      <c r="D31" s="89"/>
      <c r="E31" s="90"/>
      <c r="F31" s="11">
        <f>ROUNDUP(F29*(0.11111),0)</f>
        <v>50</v>
      </c>
      <c r="G31" s="1" t="s">
        <v>2</v>
      </c>
      <c r="H31" s="60"/>
      <c r="I31" s="60"/>
      <c r="J31">
        <v>12</v>
      </c>
    </row>
    <row r="32" spans="1:23" x14ac:dyDescent="0.3">
      <c r="A32" s="88" t="s">
        <v>8</v>
      </c>
      <c r="B32" s="89"/>
      <c r="C32" s="89"/>
      <c r="D32" s="89"/>
      <c r="E32" s="90"/>
      <c r="F32" s="11">
        <f>IF(F31/10000&lt;=2,2,ROUNDUP(F31/10000,0))</f>
        <v>2</v>
      </c>
      <c r="G32" s="1" t="s">
        <v>9</v>
      </c>
      <c r="H32" s="60"/>
      <c r="I32" s="60"/>
      <c r="J32" s="9"/>
    </row>
    <row r="33" spans="1:10" x14ac:dyDescent="0.3">
      <c r="A33" s="88" t="s">
        <v>10</v>
      </c>
      <c r="B33" s="89"/>
      <c r="C33" s="89"/>
      <c r="D33" s="89"/>
      <c r="E33" s="90"/>
      <c r="F33" s="13">
        <f>ROUND((30*(F29)*9/1000)/2000,2)</f>
        <v>0.06</v>
      </c>
      <c r="G33" s="1" t="s">
        <v>11</v>
      </c>
      <c r="H33" s="60"/>
      <c r="I33" s="60"/>
      <c r="J33" s="6"/>
    </row>
    <row r="34" spans="1:10" x14ac:dyDescent="0.3">
      <c r="A34" s="88" t="s">
        <v>12</v>
      </c>
      <c r="B34" s="89"/>
      <c r="C34" s="89"/>
      <c r="D34" s="89"/>
      <c r="E34" s="90"/>
      <c r="F34" s="13">
        <f>ROUND(ROUND((F29)*9/43560,2),2)</f>
        <v>0.09</v>
      </c>
      <c r="G34" s="1" t="s">
        <v>13</v>
      </c>
      <c r="H34" s="60"/>
      <c r="I34" s="60"/>
      <c r="J34" s="6"/>
    </row>
    <row r="35" spans="1:10" ht="15" thickBot="1" x14ac:dyDescent="0.35">
      <c r="A35" s="85" t="s">
        <v>14</v>
      </c>
      <c r="B35" s="86"/>
      <c r="C35" s="86"/>
      <c r="D35" s="86"/>
      <c r="E35" s="87"/>
      <c r="F35" s="14">
        <f>ROUND(2*(F29)*0.0027,0)</f>
        <v>2</v>
      </c>
      <c r="G35" s="2" t="s">
        <v>15</v>
      </c>
      <c r="H35" s="60"/>
      <c r="I35" s="60"/>
      <c r="J35" s="6"/>
    </row>
  </sheetData>
  <mergeCells count="12">
    <mergeCell ref="N1:T1"/>
    <mergeCell ref="A35:E35"/>
    <mergeCell ref="A34:E34"/>
    <mergeCell ref="A33:E33"/>
    <mergeCell ref="A32:E32"/>
    <mergeCell ref="A31:E31"/>
    <mergeCell ref="A26:E26"/>
    <mergeCell ref="A25:G25"/>
    <mergeCell ref="A30:E30"/>
    <mergeCell ref="A29:E29"/>
    <mergeCell ref="A28:E28"/>
    <mergeCell ref="A27:E27"/>
  </mergeCells>
  <printOptions gridLines="1"/>
  <pageMargins left="0.7" right="0.7" top="0.75" bottom="0.75" header="0.3" footer="0.3"/>
  <pageSetup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7" zoomScaleNormal="100" workbookViewId="0">
      <selection activeCell="J12" sqref="J12"/>
    </sheetView>
  </sheetViews>
  <sheetFormatPr defaultRowHeight="14.4" x14ac:dyDescent="0.3"/>
  <cols>
    <col min="1" max="1" width="12.21875" customWidth="1"/>
    <col min="2" max="3" width="9.6640625" bestFit="1" customWidth="1"/>
    <col min="7" max="7" width="11.6640625" customWidth="1"/>
    <col min="8" max="10" width="9.6640625" customWidth="1"/>
  </cols>
  <sheetData>
    <row r="1" spans="1:14" x14ac:dyDescent="0.3">
      <c r="A1" s="114"/>
      <c r="B1" s="115" t="s">
        <v>26</v>
      </c>
      <c r="C1" s="116"/>
      <c r="D1" s="120">
        <v>203</v>
      </c>
      <c r="E1" s="121"/>
      <c r="F1" s="19">
        <v>659</v>
      </c>
      <c r="G1" s="33"/>
      <c r="H1" s="126"/>
      <c r="I1" s="126"/>
      <c r="J1" s="127"/>
      <c r="K1" s="129"/>
      <c r="L1" s="129"/>
      <c r="M1" s="129"/>
      <c r="N1" s="68"/>
    </row>
    <row r="2" spans="1:14" ht="11.1" customHeight="1" x14ac:dyDescent="0.3">
      <c r="A2" s="106"/>
      <c r="B2" s="117"/>
      <c r="C2" s="118"/>
      <c r="D2" s="103" t="s">
        <v>27</v>
      </c>
      <c r="E2" s="119" t="s">
        <v>28</v>
      </c>
      <c r="F2" s="103" t="s">
        <v>70</v>
      </c>
      <c r="G2" s="34"/>
      <c r="H2" s="126"/>
      <c r="I2" s="127"/>
      <c r="J2" s="127"/>
      <c r="K2" s="125"/>
      <c r="L2" s="130"/>
      <c r="M2" s="130"/>
      <c r="N2" s="125"/>
    </row>
    <row r="3" spans="1:14" ht="11.1" customHeight="1" x14ac:dyDescent="0.3">
      <c r="A3" s="106"/>
      <c r="B3" s="117"/>
      <c r="C3" s="118"/>
      <c r="D3" s="104"/>
      <c r="E3" s="119"/>
      <c r="F3" s="104"/>
      <c r="G3" s="34"/>
      <c r="H3" s="126"/>
      <c r="I3" s="127"/>
      <c r="J3" s="127"/>
      <c r="K3" s="125"/>
      <c r="L3" s="130"/>
      <c r="M3" s="130"/>
      <c r="N3" s="125"/>
    </row>
    <row r="4" spans="1:14" ht="11.1" customHeight="1" x14ac:dyDescent="0.3">
      <c r="A4" s="106"/>
      <c r="B4" s="117"/>
      <c r="C4" s="118"/>
      <c r="D4" s="104"/>
      <c r="E4" s="119"/>
      <c r="F4" s="104"/>
      <c r="G4" s="34"/>
      <c r="H4" s="126"/>
      <c r="I4" s="127"/>
      <c r="J4" s="127"/>
      <c r="K4" s="125"/>
      <c r="L4" s="130"/>
      <c r="M4" s="130"/>
      <c r="N4" s="125"/>
    </row>
    <row r="5" spans="1:14" ht="11.1" customHeight="1" x14ac:dyDescent="0.3">
      <c r="A5" s="106"/>
      <c r="B5" s="117"/>
      <c r="C5" s="118"/>
      <c r="D5" s="104"/>
      <c r="E5" s="119"/>
      <c r="F5" s="104"/>
      <c r="G5" s="34"/>
      <c r="H5" s="126"/>
      <c r="I5" s="127"/>
      <c r="J5" s="127"/>
      <c r="K5" s="125"/>
      <c r="L5" s="130"/>
      <c r="M5" s="130"/>
      <c r="N5" s="125"/>
    </row>
    <row r="6" spans="1:14" ht="11.1" customHeight="1" x14ac:dyDescent="0.3">
      <c r="A6" s="35" t="s">
        <v>29</v>
      </c>
      <c r="B6" s="117"/>
      <c r="C6" s="118"/>
      <c r="D6" s="104"/>
      <c r="E6" s="119"/>
      <c r="F6" s="104"/>
      <c r="G6" s="34"/>
      <c r="H6" s="69"/>
      <c r="I6" s="127"/>
      <c r="J6" s="127"/>
      <c r="K6" s="125"/>
      <c r="L6" s="130"/>
      <c r="M6" s="130"/>
      <c r="N6" s="125"/>
    </row>
    <row r="7" spans="1:14" ht="11.1" customHeight="1" x14ac:dyDescent="0.3">
      <c r="A7" s="35" t="s">
        <v>30</v>
      </c>
      <c r="B7" s="117"/>
      <c r="C7" s="118"/>
      <c r="D7" s="104"/>
      <c r="E7" s="119"/>
      <c r="F7" s="104"/>
      <c r="G7" s="34"/>
      <c r="H7" s="69"/>
      <c r="I7" s="127"/>
      <c r="J7" s="127"/>
      <c r="K7" s="125"/>
      <c r="L7" s="130"/>
      <c r="M7" s="130"/>
      <c r="N7" s="125"/>
    </row>
    <row r="8" spans="1:14" ht="11.1" customHeight="1" x14ac:dyDescent="0.3">
      <c r="A8" s="106"/>
      <c r="B8" s="117"/>
      <c r="C8" s="118"/>
      <c r="D8" s="104"/>
      <c r="E8" s="119"/>
      <c r="F8" s="104"/>
      <c r="G8" s="34"/>
      <c r="H8" s="126"/>
      <c r="I8" s="127"/>
      <c r="J8" s="127"/>
      <c r="K8" s="125"/>
      <c r="L8" s="130"/>
      <c r="M8" s="130"/>
      <c r="N8" s="125"/>
    </row>
    <row r="9" spans="1:14" ht="11.1" customHeight="1" x14ac:dyDescent="0.3">
      <c r="A9" s="106"/>
      <c r="B9" s="117"/>
      <c r="C9" s="118"/>
      <c r="D9" s="104"/>
      <c r="E9" s="119"/>
      <c r="F9" s="104"/>
      <c r="G9" s="34"/>
      <c r="H9" s="126"/>
      <c r="I9" s="127"/>
      <c r="J9" s="127"/>
      <c r="K9" s="125"/>
      <c r="L9" s="130"/>
      <c r="M9" s="130"/>
      <c r="N9" s="125"/>
    </row>
    <row r="10" spans="1:14" ht="11.1" customHeight="1" x14ac:dyDescent="0.3">
      <c r="A10" s="106"/>
      <c r="B10" s="117"/>
      <c r="C10" s="118"/>
      <c r="D10" s="104"/>
      <c r="E10" s="119"/>
      <c r="F10" s="104"/>
      <c r="G10" s="34"/>
      <c r="H10" s="126"/>
      <c r="I10" s="127"/>
      <c r="J10" s="127"/>
      <c r="K10" s="125"/>
      <c r="L10" s="130"/>
      <c r="M10" s="130"/>
      <c r="N10" s="125"/>
    </row>
    <row r="11" spans="1:14" ht="11.1" customHeight="1" x14ac:dyDescent="0.3">
      <c r="A11" s="106"/>
      <c r="B11" s="117"/>
      <c r="C11" s="118"/>
      <c r="D11" s="105"/>
      <c r="E11" s="119"/>
      <c r="F11" s="105"/>
      <c r="G11" s="34"/>
      <c r="H11" s="126"/>
      <c r="I11" s="127"/>
      <c r="J11" s="127"/>
      <c r="K11" s="125"/>
      <c r="L11" s="130"/>
      <c r="M11" s="130"/>
      <c r="N11" s="125"/>
    </row>
    <row r="12" spans="1:14" ht="18" thickBot="1" x14ac:dyDescent="0.35">
      <c r="A12" s="107"/>
      <c r="B12" s="20" t="s">
        <v>31</v>
      </c>
      <c r="C12" s="21" t="s">
        <v>32</v>
      </c>
      <c r="D12" s="22" t="s">
        <v>2</v>
      </c>
      <c r="E12" s="22" t="s">
        <v>2</v>
      </c>
      <c r="F12" s="22" t="s">
        <v>5</v>
      </c>
      <c r="G12" s="34"/>
      <c r="H12" s="126"/>
      <c r="I12" s="69"/>
      <c r="J12" s="69"/>
      <c r="K12" s="70"/>
      <c r="L12" s="70"/>
      <c r="M12" s="70"/>
      <c r="N12" s="70"/>
    </row>
    <row r="13" spans="1:14" x14ac:dyDescent="0.3">
      <c r="A13" s="23"/>
      <c r="B13" s="24"/>
      <c r="C13" s="25"/>
      <c r="D13" s="30"/>
      <c r="E13" s="30"/>
      <c r="F13" s="30"/>
      <c r="G13" s="34"/>
      <c r="H13" s="70"/>
      <c r="I13" s="71"/>
      <c r="J13" s="71"/>
      <c r="K13" s="72"/>
      <c r="L13" s="72"/>
      <c r="M13" s="72"/>
      <c r="N13" s="73"/>
    </row>
    <row r="14" spans="1:14" x14ac:dyDescent="0.3">
      <c r="A14" s="23">
        <v>13</v>
      </c>
      <c r="B14" s="24">
        <v>63100</v>
      </c>
      <c r="C14" s="25">
        <v>63150</v>
      </c>
      <c r="D14" s="31">
        <v>2</v>
      </c>
      <c r="E14" s="31">
        <v>0</v>
      </c>
      <c r="F14" s="32">
        <v>26</v>
      </c>
      <c r="G14" s="34"/>
      <c r="H14" s="70"/>
      <c r="I14" s="71"/>
      <c r="J14" s="71"/>
      <c r="K14" s="72"/>
      <c r="L14" s="72"/>
      <c r="M14" s="72"/>
      <c r="N14" s="73"/>
    </row>
    <row r="15" spans="1:14" x14ac:dyDescent="0.3">
      <c r="A15" s="23">
        <f t="shared" ref="A15:A18" si="0">A14+1</f>
        <v>14</v>
      </c>
      <c r="B15" s="24">
        <v>63200</v>
      </c>
      <c r="C15" s="25">
        <v>63225</v>
      </c>
      <c r="D15" s="31">
        <v>32</v>
      </c>
      <c r="E15" s="31">
        <v>0</v>
      </c>
      <c r="F15" s="31">
        <v>110</v>
      </c>
      <c r="G15" s="34"/>
      <c r="H15" s="70"/>
      <c r="I15" s="71"/>
      <c r="J15" s="71"/>
      <c r="K15" s="72"/>
      <c r="L15" s="72"/>
      <c r="M15" s="72"/>
      <c r="N15" s="73"/>
    </row>
    <row r="16" spans="1:14" x14ac:dyDescent="0.3">
      <c r="A16" s="23">
        <f t="shared" si="0"/>
        <v>15</v>
      </c>
      <c r="B16" s="24">
        <v>63250</v>
      </c>
      <c r="C16" s="25">
        <v>63275</v>
      </c>
      <c r="D16" s="31">
        <v>19</v>
      </c>
      <c r="E16" s="31">
        <v>3</v>
      </c>
      <c r="F16" s="31">
        <v>86</v>
      </c>
      <c r="G16" s="34"/>
      <c r="H16" s="70"/>
      <c r="I16" s="71"/>
      <c r="J16" s="71"/>
      <c r="K16" s="72"/>
      <c r="L16" s="72"/>
      <c r="M16" s="72"/>
      <c r="N16" s="73"/>
    </row>
    <row r="17" spans="1:14" x14ac:dyDescent="0.3">
      <c r="A17" s="23">
        <f t="shared" si="0"/>
        <v>16</v>
      </c>
      <c r="B17" s="24">
        <v>63300</v>
      </c>
      <c r="C17" s="25">
        <v>63325</v>
      </c>
      <c r="D17" s="31">
        <v>55</v>
      </c>
      <c r="E17" s="31">
        <v>21</v>
      </c>
      <c r="F17" s="31">
        <v>154</v>
      </c>
      <c r="G17" s="34"/>
      <c r="H17" s="70"/>
      <c r="I17" s="71"/>
      <c r="J17" s="71"/>
      <c r="K17" s="72"/>
      <c r="L17" s="72"/>
      <c r="M17" s="72"/>
      <c r="N17" s="73"/>
    </row>
    <row r="18" spans="1:14" x14ac:dyDescent="0.3">
      <c r="A18" s="23">
        <f t="shared" si="0"/>
        <v>17</v>
      </c>
      <c r="B18" s="24">
        <v>63350</v>
      </c>
      <c r="C18" s="25">
        <v>63400</v>
      </c>
      <c r="D18" s="31">
        <v>14</v>
      </c>
      <c r="E18" s="31">
        <v>0</v>
      </c>
      <c r="F18" s="31">
        <v>72</v>
      </c>
      <c r="G18" s="34"/>
      <c r="H18" s="102"/>
      <c r="I18" s="102"/>
      <c r="J18" s="102"/>
      <c r="K18" s="72"/>
      <c r="L18" s="72"/>
      <c r="M18" s="72"/>
      <c r="N18" s="73"/>
    </row>
    <row r="19" spans="1:14" ht="15" thickBot="1" x14ac:dyDescent="0.35">
      <c r="A19" s="23"/>
      <c r="B19" s="24"/>
      <c r="C19" s="25"/>
      <c r="D19" s="31"/>
      <c r="E19" s="31"/>
      <c r="F19" s="32"/>
      <c r="G19" s="34"/>
      <c r="H19" s="70"/>
      <c r="I19" s="71"/>
      <c r="J19" s="71"/>
      <c r="K19" s="72"/>
      <c r="L19" s="72"/>
      <c r="M19" s="72"/>
      <c r="N19" s="73"/>
    </row>
    <row r="20" spans="1:14" x14ac:dyDescent="0.3">
      <c r="A20" s="108" t="s">
        <v>52</v>
      </c>
      <c r="B20" s="109"/>
      <c r="C20" s="110"/>
      <c r="D20" s="100">
        <f>ROUNDUP(SUM(D13:D19),0)</f>
        <v>122</v>
      </c>
      <c r="E20" s="100">
        <f>ROUNDUP(SUM(E13:E19),0)</f>
        <v>24</v>
      </c>
      <c r="F20" s="100">
        <f>ROUNDUP(SUM(F13:F19),0)</f>
        <v>448</v>
      </c>
      <c r="G20" s="34"/>
      <c r="H20" s="128"/>
      <c r="I20" s="128"/>
      <c r="J20" s="128"/>
      <c r="K20" s="129"/>
      <c r="L20" s="129"/>
      <c r="M20" s="129"/>
      <c r="N20" s="129"/>
    </row>
    <row r="21" spans="1:14" ht="15" thickBot="1" x14ac:dyDescent="0.35">
      <c r="A21" s="111"/>
      <c r="B21" s="112"/>
      <c r="C21" s="113"/>
      <c r="D21" s="101"/>
      <c r="E21" s="101"/>
      <c r="F21" s="101"/>
      <c r="G21" s="34"/>
      <c r="H21" s="128"/>
      <c r="I21" s="128"/>
      <c r="J21" s="128"/>
      <c r="K21" s="129"/>
      <c r="L21" s="129"/>
      <c r="M21" s="129"/>
      <c r="N21" s="129"/>
    </row>
    <row r="22" spans="1:14" ht="15" customHeight="1" thickBot="1" x14ac:dyDescent="0.35">
      <c r="A22" s="37"/>
      <c r="B22" s="37"/>
      <c r="C22" s="37"/>
      <c r="J22" s="37"/>
      <c r="K22" s="37"/>
      <c r="L22" s="37"/>
      <c r="M22" s="37"/>
      <c r="N22" s="37"/>
    </row>
    <row r="23" spans="1:14" ht="18" thickBot="1" x14ac:dyDescent="0.35">
      <c r="A23" s="122" t="s">
        <v>0</v>
      </c>
      <c r="B23" s="123"/>
      <c r="C23" s="123"/>
      <c r="D23" s="123"/>
      <c r="E23" s="123"/>
      <c r="F23" s="124"/>
      <c r="K23" s="36"/>
      <c r="L23" s="36"/>
      <c r="M23" s="36"/>
      <c r="N23" s="36"/>
    </row>
    <row r="24" spans="1:14" x14ac:dyDescent="0.3">
      <c r="A24" s="38"/>
      <c r="B24" s="39"/>
      <c r="C24" s="40"/>
      <c r="D24" s="52" t="s">
        <v>1</v>
      </c>
      <c r="E24" s="54">
        <f>XS_QUANT_CALCS!F26</f>
        <v>122</v>
      </c>
      <c r="F24" s="48" t="s">
        <v>2</v>
      </c>
      <c r="K24" s="36"/>
      <c r="L24" s="36"/>
      <c r="M24" s="36"/>
      <c r="N24" s="36"/>
    </row>
    <row r="25" spans="1:14" ht="15" thickBot="1" x14ac:dyDescent="0.35">
      <c r="A25" s="44"/>
      <c r="B25" s="45"/>
      <c r="C25" s="46"/>
      <c r="D25" s="53" t="s">
        <v>3</v>
      </c>
      <c r="E25" s="67">
        <f>XS_QUANT_CALCS!F27</f>
        <v>24</v>
      </c>
      <c r="F25" s="49" t="s">
        <v>2</v>
      </c>
      <c r="K25" s="36"/>
      <c r="L25" s="36"/>
      <c r="M25" s="36"/>
      <c r="N25" s="36"/>
    </row>
    <row r="26" spans="1:14" x14ac:dyDescent="0.3">
      <c r="A26" s="61"/>
      <c r="B26" s="62"/>
      <c r="C26" s="63"/>
      <c r="D26" s="64" t="s">
        <v>48</v>
      </c>
      <c r="E26" s="65">
        <f>XS_QUANT_CALCS!I22</f>
        <v>448</v>
      </c>
      <c r="F26" s="66" t="s">
        <v>5</v>
      </c>
      <c r="K26" s="36"/>
      <c r="L26" s="36"/>
      <c r="M26" s="36"/>
      <c r="N26" s="36"/>
    </row>
    <row r="27" spans="1:14" x14ac:dyDescent="0.3">
      <c r="A27" s="41"/>
      <c r="B27" s="42"/>
      <c r="C27" s="43"/>
      <c r="D27" s="51" t="s">
        <v>33</v>
      </c>
      <c r="E27" s="12">
        <f>ROUND(E$26*0.05,0)</f>
        <v>22</v>
      </c>
      <c r="F27" s="55" t="s">
        <v>5</v>
      </c>
      <c r="K27" s="36"/>
      <c r="L27" s="36"/>
      <c r="M27" s="36"/>
      <c r="N27" s="36"/>
    </row>
    <row r="28" spans="1:14" x14ac:dyDescent="0.3">
      <c r="A28" s="97" t="s">
        <v>68</v>
      </c>
      <c r="B28" s="98"/>
      <c r="C28" s="98"/>
      <c r="D28" s="99"/>
      <c r="E28" s="31">
        <f>ROUND(E$26*0.05,0)</f>
        <v>22</v>
      </c>
      <c r="F28" s="83" t="s">
        <v>5</v>
      </c>
      <c r="K28" s="36"/>
      <c r="L28" s="36"/>
      <c r="M28" s="36"/>
      <c r="N28" s="36"/>
    </row>
    <row r="29" spans="1:14" x14ac:dyDescent="0.3">
      <c r="A29" s="41"/>
      <c r="B29" s="42"/>
      <c r="C29" s="43"/>
      <c r="D29" s="51" t="s">
        <v>34</v>
      </c>
      <c r="E29" s="12">
        <f>ROUND((E26/1000)*111,0)</f>
        <v>50</v>
      </c>
      <c r="F29" s="55" t="s">
        <v>2</v>
      </c>
      <c r="K29" s="36"/>
      <c r="L29" s="36"/>
      <c r="M29" s="36"/>
      <c r="N29" s="36"/>
    </row>
    <row r="30" spans="1:14" x14ac:dyDescent="0.3">
      <c r="A30" s="97" t="s">
        <v>69</v>
      </c>
      <c r="B30" s="98"/>
      <c r="C30" s="98"/>
      <c r="D30" s="99"/>
      <c r="E30" s="31">
        <f>IF(E26/10000&lt;=2,2,ROUNDUP(G43/10000,0))</f>
        <v>2</v>
      </c>
      <c r="F30" s="83" t="s">
        <v>9</v>
      </c>
      <c r="K30" s="36"/>
      <c r="L30" s="36"/>
      <c r="M30" s="36"/>
      <c r="N30" s="36"/>
    </row>
    <row r="31" spans="1:14" x14ac:dyDescent="0.3">
      <c r="A31" s="41"/>
      <c r="B31" s="42"/>
      <c r="C31" s="43"/>
      <c r="D31" s="51" t="s">
        <v>49</v>
      </c>
      <c r="E31" s="56">
        <f>ROUND(E26/7410,2)</f>
        <v>0.06</v>
      </c>
      <c r="F31" s="55" t="s">
        <v>11</v>
      </c>
      <c r="K31" s="36"/>
      <c r="L31" s="36"/>
      <c r="M31" s="36"/>
      <c r="N31" s="36"/>
    </row>
    <row r="32" spans="1:14" x14ac:dyDescent="0.3">
      <c r="A32" s="41"/>
      <c r="B32" s="42"/>
      <c r="C32" s="43"/>
      <c r="D32" s="51" t="s">
        <v>50</v>
      </c>
      <c r="E32" s="56">
        <f>ROUND((E26)*9/43560,2)</f>
        <v>0.09</v>
      </c>
      <c r="F32" s="55" t="s">
        <v>13</v>
      </c>
      <c r="K32" s="36"/>
      <c r="L32" s="36"/>
      <c r="M32" s="36"/>
      <c r="N32" s="36"/>
    </row>
    <row r="33" spans="1:6" ht="15" thickBot="1" x14ac:dyDescent="0.35">
      <c r="A33" s="44"/>
      <c r="B33" s="45"/>
      <c r="C33" s="46"/>
      <c r="D33" s="47" t="s">
        <v>51</v>
      </c>
      <c r="E33" s="57">
        <f>ROUND(2*(E26)*0.0027,0)</f>
        <v>2</v>
      </c>
      <c r="F33" s="49" t="s">
        <v>15</v>
      </c>
    </row>
    <row r="39" spans="1:6" ht="15" customHeight="1" x14ac:dyDescent="0.3"/>
    <row r="40" spans="1:6" ht="15.75" customHeight="1" x14ac:dyDescent="0.3"/>
  </sheetData>
  <mergeCells count="28">
    <mergeCell ref="N2:N11"/>
    <mergeCell ref="H1:H5"/>
    <mergeCell ref="I1:J11"/>
    <mergeCell ref="H8:H12"/>
    <mergeCell ref="H20:J21"/>
    <mergeCell ref="N20:N21"/>
    <mergeCell ref="K20:K21"/>
    <mergeCell ref="L20:L21"/>
    <mergeCell ref="M20:M21"/>
    <mergeCell ref="K1:M1"/>
    <mergeCell ref="K2:K11"/>
    <mergeCell ref="L2:L11"/>
    <mergeCell ref="M2:M11"/>
    <mergeCell ref="A28:D28"/>
    <mergeCell ref="A30:D30"/>
    <mergeCell ref="F20:F21"/>
    <mergeCell ref="H18:J18"/>
    <mergeCell ref="F2:F11"/>
    <mergeCell ref="A8:A12"/>
    <mergeCell ref="A20:C21"/>
    <mergeCell ref="A1:A5"/>
    <mergeCell ref="B1:C11"/>
    <mergeCell ref="D2:D11"/>
    <mergeCell ref="E2:E11"/>
    <mergeCell ref="D1:E1"/>
    <mergeCell ref="A23:F23"/>
    <mergeCell ref="D20:D21"/>
    <mergeCell ref="E20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XS_QUANT_CALCS</vt:lpstr>
      <vt:lpstr>XS_SUBSUMMARY</vt:lpstr>
      <vt:lpstr>XS_QUANT_CALCS!HAM_126_COMBO</vt:lpstr>
      <vt:lpstr>XS_QUANT_CALCS!Print_Area</vt:lpstr>
      <vt:lpstr>XS_QUANT_CALCS!SR125_Stage3_EW_ROCK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Litmer</dc:creator>
  <cp:lastModifiedBy>David Marsico</cp:lastModifiedBy>
  <cp:lastPrinted>2017-12-21T14:58:00Z</cp:lastPrinted>
  <dcterms:created xsi:type="dcterms:W3CDTF">2016-08-17T20:51:34Z</dcterms:created>
  <dcterms:modified xsi:type="dcterms:W3CDTF">2019-08-05T19:13:34Z</dcterms:modified>
</cp:coreProperties>
</file>